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035" windowHeight="11760" tabRatio="578"/>
  </bookViews>
  <sheets>
    <sheet name="Округ" sheetId="7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>#REF!</definedName>
    <definedName name="район">#REF!</definedName>
    <definedName name="сельсо">#REF!</definedName>
  </definedNames>
  <calcPr calcId="162913"/>
</workbook>
</file>

<file path=xl/calcChain.xml><?xml version="1.0" encoding="utf-8"?>
<calcChain xmlns="http://schemas.openxmlformats.org/spreadsheetml/2006/main">
  <c r="B27" i="7"/>
  <c r="C24" l="1"/>
  <c r="C32" s="1"/>
  <c r="C27"/>
  <c r="D27"/>
  <c r="B24"/>
  <c r="B32" s="1"/>
  <c r="D24" l="1"/>
  <c r="D32" s="1"/>
  <c r="C10"/>
  <c r="D10"/>
  <c r="D31" s="1"/>
  <c r="B10"/>
  <c r="C31" l="1"/>
  <c r="C30" s="1"/>
  <c r="B31"/>
  <c r="B30" s="1"/>
  <c r="B26" s="1"/>
  <c r="D30"/>
  <c r="D26" s="1"/>
  <c r="B25"/>
  <c r="D25"/>
  <c r="C25"/>
  <c r="C26" l="1"/>
</calcChain>
</file>

<file path=xl/sharedStrings.xml><?xml version="1.0" encoding="utf-8"?>
<sst xmlns="http://schemas.openxmlformats.org/spreadsheetml/2006/main" count="33" uniqueCount="33">
  <si>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</si>
  <si>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</si>
  <si>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</si>
  <si>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</si>
  <si>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</si>
  <si>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</si>
  <si>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</si>
  <si>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</si>
  <si>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</si>
  <si>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</si>
  <si>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</si>
  <si>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</si>
  <si>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</si>
  <si>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</si>
  <si>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</si>
  <si>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утверждаемые расходы</t>
  </si>
  <si>
    <t>Всего расходов</t>
  </si>
  <si>
    <t>Изменение остатков средств бюджета</t>
  </si>
  <si>
    <t>(тыс.руб.)</t>
  </si>
  <si>
    <t>Охрана окружающей среды</t>
  </si>
  <si>
    <t>2026 год</t>
  </si>
  <si>
    <t>2027 год</t>
  </si>
  <si>
    <t>Прогноз  бюджета  Дзержинско-Тасеевского муниципального округа
на 2026-2028 годы</t>
  </si>
  <si>
    <t>2028 год</t>
  </si>
  <si>
    <t>ИСТОЧНИКИ ВНУТРЕННЕГО ФИНАНСИРОВАНИЯ ДЕФИЦИТА  БЮДЖЕТА</t>
  </si>
  <si>
    <t>ДЕФИЦИТ (-) / ПРОФИЦИТ (+)</t>
  </si>
  <si>
    <t>Бюджетные кредиты от других бюджетов бюджетной системы Российской Федерации  в валюте Российской Федерации</t>
  </si>
  <si>
    <t xml:space="preserve">получение  кредитов </t>
  </si>
  <si>
    <t>погашение  кредитов</t>
  </si>
  <si>
    <t>увеличение остатков средств бюджета</t>
  </si>
  <si>
    <t>уменьшение остатков средств бюджетов</t>
  </si>
  <si>
    <t>Обслуживание государственного (муниципального) долга</t>
  </si>
  <si>
    <t>-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</si>
</sst>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(* #,##0.00_);_(* \(#,##0.00\);_(* &quot;-&quot;??_);_(@_)"/>
  </numFmts>
  <fonts count="33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9" fillId="0" borderId="0"/>
    <xf numFmtId="0" fontId="3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  <xf numFmtId="0" fontId="32" fillId="0" borderId="0"/>
  </cellStyleXfs>
  <cellXfs count="36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4" fontId="25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0" fillId="0" borderId="0" xfId="0" applyFill="1" applyAlignment="1">
      <alignment horizontal="left" vertical="justify"/>
    </xf>
    <xf numFmtId="0" fontId="24" fillId="0" borderId="0" xfId="0" applyFont="1" applyFill="1"/>
    <xf numFmtId="164" fontId="26" fillId="0" borderId="11" xfId="0" applyNumberFormat="1" applyFont="1" applyFill="1" applyBorder="1" applyAlignment="1">
      <alignment horizontal="right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0" fontId="24" fillId="0" borderId="0" xfId="0" applyFont="1" applyFill="1" applyBorder="1" applyAlignment="1"/>
    <xf numFmtId="164" fontId="30" fillId="0" borderId="0" xfId="51" applyNumberFormat="1" applyFont="1" applyBorder="1"/>
    <xf numFmtId="0" fontId="24" fillId="0" borderId="0" xfId="0" applyFont="1" applyFill="1" applyBorder="1"/>
    <xf numFmtId="164" fontId="23" fillId="0" borderId="0" xfId="0" applyNumberFormat="1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164" fontId="25" fillId="0" borderId="0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wrapText="1"/>
    </xf>
    <xf numFmtId="0" fontId="25" fillId="0" borderId="11" xfId="0" applyFont="1" applyFill="1" applyBorder="1" applyAlignment="1">
      <alignment wrapText="1"/>
    </xf>
    <xf numFmtId="4" fontId="26" fillId="0" borderId="11" xfId="0" applyNumberFormat="1" applyFont="1" applyBorder="1" applyAlignment="1" applyProtection="1">
      <alignment horizontal="right" vertical="top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 wrapText="1"/>
    </xf>
    <xf numFmtId="0" fontId="26" fillId="0" borderId="11" xfId="0" applyNumberFormat="1" applyFont="1" applyFill="1" applyBorder="1" applyAlignment="1">
      <alignment horizontal="left" vertical="top" wrapText="1"/>
    </xf>
    <xf numFmtId="164" fontId="26" fillId="0" borderId="11" xfId="0" applyNumberFormat="1" applyFont="1" applyFill="1" applyBorder="1"/>
    <xf numFmtId="0" fontId="26" fillId="0" borderId="11" xfId="0" applyNumberFormat="1" applyFont="1" applyFill="1" applyBorder="1" applyAlignment="1">
      <alignment vertical="top" wrapText="1"/>
    </xf>
    <xf numFmtId="0" fontId="25" fillId="0" borderId="11" xfId="0" applyFont="1" applyFill="1" applyBorder="1" applyAlignment="1">
      <alignment horizontal="left" vertical="top" wrapText="1"/>
    </xf>
    <xf numFmtId="164" fontId="25" fillId="0" borderId="11" xfId="0" applyNumberFormat="1" applyFont="1" applyFill="1" applyBorder="1"/>
    <xf numFmtId="0" fontId="25" fillId="0" borderId="11" xfId="0" applyNumberFormat="1" applyFont="1" applyFill="1" applyBorder="1" applyAlignment="1">
      <alignment horizontal="left" vertical="top" wrapText="1"/>
    </xf>
    <xf numFmtId="4" fontId="26" fillId="0" borderId="11" xfId="0" applyNumberFormat="1" applyFont="1" applyFill="1" applyBorder="1" applyAlignment="1"/>
    <xf numFmtId="4" fontId="26" fillId="0" borderId="11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 wrapText="1"/>
    </xf>
    <xf numFmtId="0" fontId="25" fillId="0" borderId="11" xfId="0" applyFont="1" applyFill="1" applyBorder="1" applyAlignment="1">
      <alignment horizontal="center" vertical="justify" wrapText="1"/>
    </xf>
    <xf numFmtId="0" fontId="25" fillId="0" borderId="11" xfId="0" applyFont="1" applyFill="1" applyBorder="1" applyAlignment="1">
      <alignment horizontal="center" wrapText="1"/>
    </xf>
  </cellXfs>
  <cellStyles count="64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Обычный 3" xfId="51"/>
    <cellStyle name="Обычный 87" xfId="63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/>
    <cellStyle name="Текст предупреждения" xfId="57" builtinId="11" customBuiltin="1"/>
    <cellStyle name="Тысячи [0]_перечис.11" xfId="58"/>
    <cellStyle name="Тысячи_перечис.11" xfId="59"/>
    <cellStyle name="Финансовый 2" xfId="60"/>
    <cellStyle name="Хороший" xfId="61" builtinId="26" customBuiltin="1"/>
    <cellStyle name="Џђћ–…ќ’ќ›‰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2"/>
  <sheetViews>
    <sheetView tabSelected="1" zoomScale="80" zoomScaleNormal="80" zoomScaleSheetLayoutView="100" workbookViewId="0">
      <selection activeCell="I33" sqref="I33"/>
    </sheetView>
  </sheetViews>
  <sheetFormatPr defaultRowHeight="12.75"/>
  <cols>
    <col min="1" max="1" width="50.5703125" style="5" customWidth="1"/>
    <col min="2" max="2" width="18" style="5" customWidth="1"/>
    <col min="3" max="3" width="17.42578125" style="5" customWidth="1"/>
    <col min="4" max="4" width="17.5703125" style="5" customWidth="1"/>
    <col min="5" max="5" width="9.5703125" style="1" customWidth="1"/>
    <col min="6" max="16384" width="9.140625" style="1"/>
  </cols>
  <sheetData>
    <row r="2" spans="1:6" ht="51.75" customHeight="1">
      <c r="A2" s="33" t="s">
        <v>22</v>
      </c>
      <c r="B2" s="33"/>
      <c r="C2" s="33"/>
      <c r="D2" s="33"/>
    </row>
    <row r="3" spans="1:6" ht="27.75" customHeight="1">
      <c r="A3" s="16"/>
      <c r="B3" s="15"/>
      <c r="C3" s="15"/>
      <c r="D3" s="17" t="s">
        <v>18</v>
      </c>
    </row>
    <row r="4" spans="1:6" s="2" customFormat="1" ht="23.25" customHeight="1">
      <c r="A4" s="24" t="s">
        <v>0</v>
      </c>
      <c r="B4" s="23" t="s">
        <v>20</v>
      </c>
      <c r="C4" s="23" t="s">
        <v>21</v>
      </c>
      <c r="D4" s="18" t="s">
        <v>23</v>
      </c>
    </row>
    <row r="5" spans="1:6" s="2" customFormat="1" ht="21.75" hidden="1" customHeight="1">
      <c r="A5" s="19"/>
      <c r="B5" s="19"/>
      <c r="C5" s="19"/>
      <c r="D5" s="19"/>
    </row>
    <row r="6" spans="1:6" s="3" customFormat="1" ht="16.5" customHeight="1">
      <c r="A6" s="19">
        <v>1</v>
      </c>
      <c r="B6" s="19">
        <v>2</v>
      </c>
      <c r="C6" s="19">
        <v>3</v>
      </c>
      <c r="D6" s="19">
        <v>4</v>
      </c>
    </row>
    <row r="7" spans="1:6" s="6" customFormat="1" ht="18" customHeight="1">
      <c r="A7" s="34" t="s">
        <v>1</v>
      </c>
      <c r="B7" s="34"/>
      <c r="C7" s="34"/>
      <c r="D7" s="34"/>
    </row>
    <row r="8" spans="1:6" s="7" customFormat="1" ht="17.25" customHeight="1">
      <c r="A8" s="20" t="s">
        <v>2</v>
      </c>
      <c r="B8" s="8">
        <v>269691.11900000001</v>
      </c>
      <c r="C8" s="8">
        <v>289779.05200000003</v>
      </c>
      <c r="D8" s="8">
        <v>305458.83399999997</v>
      </c>
    </row>
    <row r="9" spans="1:6" s="7" customFormat="1" ht="15" customHeight="1">
      <c r="A9" s="20" t="s">
        <v>3</v>
      </c>
      <c r="B9" s="8">
        <v>1825100.3</v>
      </c>
      <c r="C9" s="8">
        <v>1690253.2</v>
      </c>
      <c r="D9" s="8">
        <v>1678104.1</v>
      </c>
    </row>
    <row r="10" spans="1:6" s="9" customFormat="1" ht="18" customHeight="1">
      <c r="A10" s="21" t="s">
        <v>4</v>
      </c>
      <c r="B10" s="4">
        <f>SUM(B8:B9)</f>
        <v>2094791.419</v>
      </c>
      <c r="C10" s="4">
        <f t="shared" ref="C10:D10" si="0">SUM(C8:C9)</f>
        <v>1980032.2519999999</v>
      </c>
      <c r="D10" s="4">
        <f t="shared" si="0"/>
        <v>1983562.9340000001</v>
      </c>
    </row>
    <row r="11" spans="1:6" s="10" customFormat="1" ht="15.75">
      <c r="A11" s="35" t="s">
        <v>5</v>
      </c>
      <c r="B11" s="35"/>
      <c r="C11" s="35"/>
      <c r="D11" s="35"/>
      <c r="E11" s="12"/>
      <c r="F11" s="12"/>
    </row>
    <row r="12" spans="1:6" s="7" customFormat="1" ht="19.5" customHeight="1">
      <c r="A12" s="20" t="s">
        <v>6</v>
      </c>
      <c r="B12" s="31">
        <v>376079.68400000001</v>
      </c>
      <c r="C12" s="31">
        <v>299263.21500000003</v>
      </c>
      <c r="D12" s="31">
        <v>285791.20400000003</v>
      </c>
      <c r="E12" s="13"/>
      <c r="F12" s="14"/>
    </row>
    <row r="13" spans="1:6" s="7" customFormat="1" ht="19.5" customHeight="1">
      <c r="A13" s="20" t="s">
        <v>7</v>
      </c>
      <c r="B13" s="31">
        <v>3372</v>
      </c>
      <c r="C13" s="31">
        <v>3499.2</v>
      </c>
      <c r="D13" s="31">
        <v>0</v>
      </c>
      <c r="E13" s="14"/>
      <c r="F13" s="14"/>
    </row>
    <row r="14" spans="1:6" s="7" customFormat="1" ht="30.75" customHeight="1">
      <c r="A14" s="20" t="s">
        <v>8</v>
      </c>
      <c r="B14" s="31">
        <v>17664.605</v>
      </c>
      <c r="C14" s="31">
        <v>15767.504999999999</v>
      </c>
      <c r="D14" s="31">
        <v>15767.504999999999</v>
      </c>
      <c r="E14" s="14"/>
      <c r="F14" s="14"/>
    </row>
    <row r="15" spans="1:6" s="7" customFormat="1" ht="18.75" customHeight="1">
      <c r="A15" s="20" t="s">
        <v>9</v>
      </c>
      <c r="B15" s="31">
        <v>113197.15</v>
      </c>
      <c r="C15" s="31">
        <v>116803.511</v>
      </c>
      <c r="D15" s="31">
        <v>117518.05100000001</v>
      </c>
      <c r="E15" s="13"/>
      <c r="F15" s="14"/>
    </row>
    <row r="16" spans="1:6" s="7" customFormat="1" ht="18" customHeight="1">
      <c r="A16" s="20" t="s">
        <v>10</v>
      </c>
      <c r="B16" s="31">
        <v>86538.561000000002</v>
      </c>
      <c r="C16" s="31">
        <v>80401.574999999997</v>
      </c>
      <c r="D16" s="31">
        <v>79341.574999999997</v>
      </c>
      <c r="E16" s="13"/>
      <c r="F16" s="14"/>
    </row>
    <row r="17" spans="1:6" s="7" customFormat="1" ht="18" customHeight="1">
      <c r="A17" s="20" t="s">
        <v>19</v>
      </c>
      <c r="B17" s="31">
        <v>5922.692</v>
      </c>
      <c r="C17" s="31">
        <v>2500.7919999999999</v>
      </c>
      <c r="D17" s="31">
        <v>2000.7919999999999</v>
      </c>
      <c r="E17" s="13"/>
      <c r="F17" s="14"/>
    </row>
    <row r="18" spans="1:6" s="7" customFormat="1" ht="20.25" customHeight="1">
      <c r="A18" s="20" t="s">
        <v>11</v>
      </c>
      <c r="B18" s="31">
        <v>1222852.611</v>
      </c>
      <c r="C18" s="31">
        <v>1182506.311</v>
      </c>
      <c r="D18" s="31">
        <v>1182506.311</v>
      </c>
      <c r="E18" s="13"/>
      <c r="F18" s="14"/>
    </row>
    <row r="19" spans="1:6" s="7" customFormat="1" ht="19.5" customHeight="1">
      <c r="A19" s="20" t="s">
        <v>12</v>
      </c>
      <c r="B19" s="31">
        <v>195857.63699999999</v>
      </c>
      <c r="C19" s="31">
        <v>178821.837</v>
      </c>
      <c r="D19" s="31">
        <v>178563.73699999999</v>
      </c>
      <c r="E19" s="13"/>
      <c r="F19" s="14"/>
    </row>
    <row r="20" spans="1:6" s="7" customFormat="1" ht="18" customHeight="1">
      <c r="A20" s="20" t="s">
        <v>13</v>
      </c>
      <c r="B20" s="31">
        <v>68554.372000000003</v>
      </c>
      <c r="C20" s="31">
        <v>67399.191999999995</v>
      </c>
      <c r="D20" s="31">
        <v>59012.392</v>
      </c>
      <c r="E20" s="13"/>
      <c r="F20" s="14"/>
    </row>
    <row r="21" spans="1:6" s="7" customFormat="1" ht="18.75" customHeight="1">
      <c r="A21" s="20" t="s">
        <v>14</v>
      </c>
      <c r="B21" s="31">
        <v>4751.5969999999998</v>
      </c>
      <c r="C21" s="31">
        <v>3860.34</v>
      </c>
      <c r="D21" s="31">
        <v>3860.34</v>
      </c>
      <c r="E21" s="13"/>
      <c r="F21" s="14"/>
    </row>
    <row r="22" spans="1:6" s="7" customFormat="1" ht="33" customHeight="1">
      <c r="A22" s="20" t="s">
        <v>31</v>
      </c>
      <c r="B22" s="31">
        <v>0.51</v>
      </c>
      <c r="C22" s="31">
        <v>0.51</v>
      </c>
      <c r="D22" s="31">
        <v>0.51</v>
      </c>
    </row>
    <row r="23" spans="1:6" s="7" customFormat="1" ht="16.5" customHeight="1">
      <c r="A23" s="20" t="s">
        <v>15</v>
      </c>
      <c r="B23" s="32" t="s">
        <v>32</v>
      </c>
      <c r="C23" s="22">
        <v>29208.263999999999</v>
      </c>
      <c r="D23" s="22">
        <v>59200.517</v>
      </c>
    </row>
    <row r="24" spans="1:6" s="7" customFormat="1" ht="17.25" customHeight="1">
      <c r="A24" s="21" t="s">
        <v>16</v>
      </c>
      <c r="B24" s="4">
        <f>SUM(B12:B23)</f>
        <v>2094791.419</v>
      </c>
      <c r="C24" s="4">
        <f>SUM(C12:C23)</f>
        <v>1980032.2520000003</v>
      </c>
      <c r="D24" s="4">
        <f>SUM(D12:D23)</f>
        <v>1983562.9340000001</v>
      </c>
    </row>
    <row r="25" spans="1:6" s="11" customFormat="1" ht="18.75" customHeight="1">
      <c r="A25" s="28" t="s">
        <v>25</v>
      </c>
      <c r="B25" s="29">
        <f>SUM(B10-B24)</f>
        <v>0</v>
      </c>
      <c r="C25" s="4">
        <f>SUM(C24-C10)</f>
        <v>4.6566128730773926E-10</v>
      </c>
      <c r="D25" s="4">
        <f>SUM(D24-D10)</f>
        <v>0</v>
      </c>
    </row>
    <row r="26" spans="1:6" s="9" customFormat="1" ht="30.75" customHeight="1">
      <c r="A26" s="28" t="s">
        <v>24</v>
      </c>
      <c r="B26" s="29">
        <f>SUM(B27+B30)</f>
        <v>0</v>
      </c>
      <c r="C26" s="29">
        <f>SUM(C27+C30)</f>
        <v>4.6566128730773926E-10</v>
      </c>
      <c r="D26" s="29">
        <f>SUM(D27+D30)</f>
        <v>0</v>
      </c>
    </row>
    <row r="27" spans="1:6" s="9" customFormat="1" ht="46.5" customHeight="1">
      <c r="A27" s="30" t="s">
        <v>26</v>
      </c>
      <c r="B27" s="29">
        <f>SUM(B28-(-B29))</f>
        <v>0</v>
      </c>
      <c r="C27" s="29">
        <f>SUM(C28-(-C29))</f>
        <v>0</v>
      </c>
      <c r="D27" s="29">
        <f>SUM(D28-(-D29))</f>
        <v>0</v>
      </c>
    </row>
    <row r="28" spans="1:6" s="9" customFormat="1" ht="15.75">
      <c r="A28" s="25" t="s">
        <v>27</v>
      </c>
      <c r="B28" s="26">
        <v>3100</v>
      </c>
      <c r="C28" s="26">
        <v>3100</v>
      </c>
      <c r="D28" s="26">
        <v>3100</v>
      </c>
    </row>
    <row r="29" spans="1:6" ht="15.75">
      <c r="A29" s="27" t="s">
        <v>28</v>
      </c>
      <c r="B29" s="26">
        <v>-3100</v>
      </c>
      <c r="C29" s="26">
        <v>-3100</v>
      </c>
      <c r="D29" s="26">
        <v>-3100</v>
      </c>
    </row>
    <row r="30" spans="1:6" ht="15.75">
      <c r="A30" s="30" t="s">
        <v>17</v>
      </c>
      <c r="B30" s="29">
        <f>SUM(B31+B32)</f>
        <v>0</v>
      </c>
      <c r="C30" s="29">
        <f t="shared" ref="C30:D30" si="1">SUM(C31+C32)</f>
        <v>4.6566128730773926E-10</v>
      </c>
      <c r="D30" s="29">
        <f t="shared" si="1"/>
        <v>0</v>
      </c>
    </row>
    <row r="31" spans="1:6" ht="15.75">
      <c r="A31" s="25" t="s">
        <v>29</v>
      </c>
      <c r="B31" s="26">
        <f>-(B10+B28)</f>
        <v>-2097891.4189999998</v>
      </c>
      <c r="C31" s="26">
        <f t="shared" ref="C31:D31" si="2">-(C10+C28)</f>
        <v>-1983132.2519999999</v>
      </c>
      <c r="D31" s="26">
        <f t="shared" si="2"/>
        <v>-1986662.9340000001</v>
      </c>
    </row>
    <row r="32" spans="1:6" ht="15.75">
      <c r="A32" s="25" t="s">
        <v>30</v>
      </c>
      <c r="B32" s="26">
        <f>SUM(B24+(-B29))</f>
        <v>2097891.4189999998</v>
      </c>
      <c r="C32" s="26">
        <f t="shared" ref="C32:D32" si="3">SUM(C24+(-C29))</f>
        <v>1983132.2520000003</v>
      </c>
      <c r="D32" s="26">
        <f t="shared" si="3"/>
        <v>1986662.9340000001</v>
      </c>
    </row>
  </sheetData>
  <mergeCells count="3">
    <mergeCell ref="A2:D2"/>
    <mergeCell ref="A7:D7"/>
    <mergeCell ref="A11:D11"/>
  </mergeCells>
  <pageMargins left="0.78740157480314965" right="0.31496062992125984" top="0.59055118110236227" bottom="0" header="0.31496062992125984" footer="0.31496062992125984"/>
  <pageSetup paperSize="9" scale="90" firstPageNumber="281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Округ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Ианова Альбина</cp:lastModifiedBy>
  <cp:lastPrinted>2025-11-13T07:27:21Z</cp:lastPrinted>
  <dcterms:created xsi:type="dcterms:W3CDTF">2011-10-11T00:54:00Z</dcterms:created>
  <dcterms:modified xsi:type="dcterms:W3CDTF">2025-11-13T07:27:23Z</dcterms:modified>
</cp:coreProperties>
</file>